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720" windowHeight="124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H46" i="1"/>
  <c r="H36" i="1"/>
  <c r="H37" i="1"/>
  <c r="H38" i="1"/>
  <c r="H39" i="1"/>
  <c r="H40" i="1"/>
  <c r="H41" i="1"/>
  <c r="H42" i="1"/>
  <c r="H43" i="1"/>
  <c r="H44" i="1"/>
  <c r="H45" i="1"/>
  <c r="H47" i="1"/>
  <c r="H35" i="1"/>
  <c r="F41" i="1"/>
  <c r="G41" i="1"/>
  <c r="F35" i="1"/>
  <c r="F36" i="1"/>
  <c r="F37" i="1"/>
  <c r="F38" i="1"/>
  <c r="G35" i="1"/>
  <c r="G36" i="1"/>
  <c r="G37" i="1"/>
  <c r="G38" i="1"/>
  <c r="G39" i="1" l="1"/>
  <c r="G40" i="1"/>
  <c r="G42" i="1"/>
  <c r="G43" i="1"/>
  <c r="G44" i="1"/>
  <c r="G45" i="1"/>
  <c r="G47" i="1"/>
  <c r="G48" i="1" l="1"/>
  <c r="F39" i="1"/>
  <c r="F40" i="1"/>
  <c r="F42" i="1"/>
  <c r="F43" i="1"/>
  <c r="F44" i="1"/>
  <c r="F45" i="1"/>
  <c r="F47" i="1"/>
  <c r="C20" i="1"/>
  <c r="C18" i="1"/>
  <c r="F48" i="1" l="1"/>
</calcChain>
</file>

<file path=xl/sharedStrings.xml><?xml version="1.0" encoding="utf-8"?>
<sst xmlns="http://schemas.openxmlformats.org/spreadsheetml/2006/main" count="88" uniqueCount="73">
  <si>
    <t>Coordenadas</t>
  </si>
  <si>
    <t>Descrição dos serviços a executar</t>
  </si>
  <si>
    <t>Início</t>
  </si>
  <si>
    <t>Final</t>
  </si>
  <si>
    <t>Localização (m)</t>
  </si>
  <si>
    <t>Cascalhamento</t>
  </si>
  <si>
    <t>m</t>
  </si>
  <si>
    <t>S</t>
  </si>
  <si>
    <t>O</t>
  </si>
  <si>
    <t xml:space="preserve"> 29°38'47.46"S</t>
  </si>
  <si>
    <t xml:space="preserve"> 54°38'12.96"O</t>
  </si>
  <si>
    <t xml:space="preserve"> 29°38'15.56"S</t>
  </si>
  <si>
    <t xml:space="preserve"> 54°38'3.26"O</t>
  </si>
  <si>
    <t xml:space="preserve"> 29°38'5.77"S</t>
  </si>
  <si>
    <t xml:space="preserve"> 54°37'47.61"O</t>
  </si>
  <si>
    <t xml:space="preserve"> 29°37'16.63"S</t>
  </si>
  <si>
    <t xml:space="preserve"> 54°37'48.44"O</t>
  </si>
  <si>
    <t xml:space="preserve"> 29°36'24.20"S</t>
  </si>
  <si>
    <t xml:space="preserve"> 54°37'12.65"O</t>
  </si>
  <si>
    <t xml:space="preserve"> 29°35'59.93"S</t>
  </si>
  <si>
    <t xml:space="preserve"> 54°36'40.24"O</t>
  </si>
  <si>
    <t xml:space="preserve"> 29°35'49.44"S</t>
  </si>
  <si>
    <t xml:space="preserve"> 54°36'21.43"O</t>
  </si>
  <si>
    <t xml:space="preserve"> 29°35'47.59"S</t>
  </si>
  <si>
    <t xml:space="preserve"> 54°35'44.04"O</t>
  </si>
  <si>
    <t xml:space="preserve"> 29°34'59.18"S</t>
  </si>
  <si>
    <t xml:space="preserve"> 54°35'1.80"O</t>
  </si>
  <si>
    <t xml:space="preserve"> 29°34'20.29"S</t>
  </si>
  <si>
    <t xml:space="preserve"> 54°34'25.35"O</t>
  </si>
  <si>
    <t>Volume (m³)</t>
  </si>
  <si>
    <t>INFORMAÇÕES GERAIS</t>
  </si>
  <si>
    <t xml:space="preserve">UF: </t>
  </si>
  <si>
    <t xml:space="preserve">Município: </t>
  </si>
  <si>
    <t>SR:</t>
  </si>
  <si>
    <t xml:space="preserve">Objeto - Melhoramento: </t>
  </si>
  <si>
    <t xml:space="preserve">Meta: </t>
  </si>
  <si>
    <t>Km</t>
  </si>
  <si>
    <t xml:space="preserve">Local (PA): </t>
  </si>
  <si>
    <t>Trecho (nome da vicinal):</t>
  </si>
  <si>
    <t>Extensão:</t>
  </si>
  <si>
    <t xml:space="preserve">Data: </t>
  </si>
  <si>
    <t xml:space="preserve">Responsável Técnico: </t>
  </si>
  <si>
    <t xml:space="preserve">Função - CREA: </t>
  </si>
  <si>
    <t>Estado do Rio Grande do Sul</t>
  </si>
  <si>
    <t>Prefeitura Municipal de São Vicente do Sul</t>
  </si>
  <si>
    <t>Consulta Popular</t>
  </si>
  <si>
    <t>Recuperação de estradas vicinais</t>
  </si>
  <si>
    <t>Estrada do Cavajuretã</t>
  </si>
  <si>
    <t>Andrews Leivicoff</t>
  </si>
  <si>
    <t>Engº Civil - CREA RS 206829</t>
  </si>
  <si>
    <t>agosto de 2018</t>
  </si>
  <si>
    <t>Revestimento</t>
  </si>
  <si>
    <t xml:space="preserve">Fator de empolamento do solo = </t>
  </si>
  <si>
    <t>Plataforma final do revestimento =</t>
  </si>
  <si>
    <t xml:space="preserve">Espessura do revestimento = </t>
  </si>
  <si>
    <t>Jazida 1</t>
  </si>
  <si>
    <t>Jazida 2</t>
  </si>
  <si>
    <t>Jazida 3</t>
  </si>
  <si>
    <t>54°19'59.2"O</t>
  </si>
  <si>
    <t>29°35'32.1"S</t>
  </si>
  <si>
    <t>54°33'29.8"O</t>
  </si>
  <si>
    <t>29°21'11.3"S</t>
  </si>
  <si>
    <t>29°21'15.1"S</t>
  </si>
  <si>
    <t>54°19'51.8"O</t>
  </si>
  <si>
    <t>Total</t>
  </si>
  <si>
    <t>DMT adotado = 8km</t>
  </si>
  <si>
    <t xml:space="preserve"> 29°39'33.96"S</t>
  </si>
  <si>
    <t xml:space="preserve"> 54°38'18.61"O</t>
  </si>
  <si>
    <t xml:space="preserve"> 29°35'32.27"S</t>
  </si>
  <si>
    <t xml:space="preserve"> 54°33'29.87"O</t>
  </si>
  <si>
    <t>Jazida</t>
  </si>
  <si>
    <t xml:space="preserve"> 29°36'4.26"S</t>
  </si>
  <si>
    <t xml:space="preserve"> 54°36'54.20"O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</si>
</sst>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416]mmmm\-yy;@"/>
    <numFmt numFmtId="165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i/>
      <sz val="11"/>
      <name val="Arial"/>
      <family val="2"/>
    </font>
    <font>
      <b/>
      <i/>
      <sz val="11"/>
      <color indexed="10"/>
      <name val="Arial"/>
      <family val="2"/>
    </font>
    <font>
      <b/>
      <u/>
      <sz val="12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3" fillId="0" borderId="0" xfId="0" applyFont="1" applyFill="1" applyProtection="1"/>
    <xf numFmtId="0" fontId="4" fillId="0" borderId="0" xfId="0" applyFont="1" applyFill="1" applyProtection="1"/>
    <xf numFmtId="0" fontId="3" fillId="0" borderId="7" xfId="0" applyFont="1" applyFill="1" applyBorder="1" applyProtection="1"/>
    <xf numFmtId="0" fontId="5" fillId="0" borderId="8" xfId="0" applyFont="1" applyFill="1" applyBorder="1" applyProtection="1"/>
    <xf numFmtId="0" fontId="6" fillId="0" borderId="8" xfId="0" applyFont="1" applyFill="1" applyBorder="1" applyProtection="1"/>
    <xf numFmtId="0" fontId="3" fillId="0" borderId="8" xfId="0" applyFont="1" applyFill="1" applyBorder="1" applyProtection="1"/>
    <xf numFmtId="0" fontId="3" fillId="0" borderId="9" xfId="0" applyFont="1" applyFill="1" applyBorder="1" applyProtection="1"/>
    <xf numFmtId="0" fontId="3" fillId="0" borderId="10" xfId="0" applyFont="1" applyFill="1" applyBorder="1" applyProtection="1"/>
    <xf numFmtId="0" fontId="3" fillId="0" borderId="11" xfId="0" applyFont="1" applyFill="1" applyBorder="1" applyProtection="1"/>
    <xf numFmtId="0" fontId="4" fillId="0" borderId="11" xfId="0" applyFont="1" applyFill="1" applyBorder="1" applyProtection="1"/>
    <xf numFmtId="0" fontId="3" fillId="0" borderId="12" xfId="0" applyFont="1" applyFill="1" applyBorder="1" applyProtection="1"/>
    <xf numFmtId="0" fontId="7" fillId="0" borderId="7" xfId="0" applyFont="1" applyFill="1" applyBorder="1" applyAlignment="1" applyProtection="1">
      <alignment horizontal="right" vertical="center"/>
    </xf>
    <xf numFmtId="0" fontId="7" fillId="0" borderId="8" xfId="0" applyFont="1" applyFill="1" applyBorder="1" applyAlignment="1" applyProtection="1">
      <alignment horizontal="right" vertical="center"/>
    </xf>
    <xf numFmtId="0" fontId="8" fillId="2" borderId="8" xfId="0" applyFont="1" applyFill="1" applyBorder="1" applyAlignment="1" applyProtection="1">
      <alignment vertical="center"/>
      <protection locked="0"/>
    </xf>
    <xf numFmtId="0" fontId="7" fillId="0" borderId="13" xfId="0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right" vertical="center"/>
    </xf>
    <xf numFmtId="0" fontId="8" fillId="2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Protection="1"/>
    <xf numFmtId="0" fontId="3" fillId="0" borderId="14" xfId="0" applyFont="1" applyFill="1" applyBorder="1" applyProtection="1"/>
    <xf numFmtId="0" fontId="8" fillId="0" borderId="0" xfId="0" applyFont="1" applyFill="1" applyBorder="1" applyAlignment="1" applyProtection="1">
      <alignment vertical="center"/>
    </xf>
    <xf numFmtId="0" fontId="3" fillId="2" borderId="0" xfId="0" applyFont="1" applyFill="1" applyBorder="1" applyProtection="1"/>
    <xf numFmtId="0" fontId="9" fillId="2" borderId="14" xfId="0" applyFont="1" applyFill="1" applyBorder="1" applyAlignment="1" applyProtection="1">
      <alignment vertical="center"/>
      <protection locked="0"/>
    </xf>
    <xf numFmtId="0" fontId="3" fillId="2" borderId="14" xfId="0" applyFont="1" applyFill="1" applyBorder="1" applyProtection="1"/>
    <xf numFmtId="2" fontId="8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Fill="1" applyBorder="1" applyProtection="1"/>
    <xf numFmtId="0" fontId="8" fillId="3" borderId="0" xfId="0" applyFont="1" applyFill="1" applyBorder="1" applyAlignment="1" applyProtection="1">
      <alignment vertical="center"/>
      <protection locked="0"/>
    </xf>
    <xf numFmtId="0" fontId="8" fillId="3" borderId="1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3" fillId="0" borderId="13" xfId="0" applyFont="1" applyFill="1" applyBorder="1" applyProtection="1"/>
    <xf numFmtId="0" fontId="4" fillId="0" borderId="0" xfId="0" applyFont="1" applyFill="1" applyBorder="1" applyProtection="1"/>
    <xf numFmtId="2" fontId="6" fillId="0" borderId="0" xfId="0" applyNumberFormat="1" applyFont="1" applyFill="1" applyBorder="1" applyAlignment="1" applyProtection="1">
      <alignment horizontal="left"/>
    </xf>
    <xf numFmtId="164" fontId="6" fillId="3" borderId="0" xfId="0" applyNumberFormat="1" applyFont="1" applyFill="1" applyBorder="1" applyAlignment="1" applyProtection="1">
      <alignment horizontal="left" vertical="center"/>
      <protection locked="0"/>
    </xf>
    <xf numFmtId="0" fontId="3" fillId="0" borderId="15" xfId="3" applyFont="1" applyFill="1" applyBorder="1" applyProtection="1"/>
    <xf numFmtId="0" fontId="3" fillId="0" borderId="6" xfId="3" applyFont="1" applyFill="1" applyBorder="1" applyProtection="1"/>
    <xf numFmtId="0" fontId="4" fillId="0" borderId="6" xfId="3" applyFont="1" applyFill="1" applyBorder="1" applyProtection="1"/>
    <xf numFmtId="0" fontId="3" fillId="0" borderId="16" xfId="3" applyFont="1" applyFill="1" applyBorder="1" applyProtection="1"/>
    <xf numFmtId="0" fontId="3" fillId="0" borderId="17" xfId="3" applyFont="1" applyFill="1" applyBorder="1" applyProtection="1"/>
    <xf numFmtId="0" fontId="3" fillId="0" borderId="18" xfId="3" applyFont="1" applyFill="1" applyBorder="1" applyProtection="1"/>
    <xf numFmtId="0" fontId="4" fillId="0" borderId="18" xfId="3" applyFont="1" applyFill="1" applyBorder="1" applyProtection="1"/>
    <xf numFmtId="0" fontId="3" fillId="0" borderId="19" xfId="3" applyFont="1" applyFill="1" applyBorder="1" applyProtection="1"/>
    <xf numFmtId="0" fontId="3" fillId="0" borderId="13" xfId="3" applyFont="1" applyFill="1" applyBorder="1" applyProtection="1"/>
    <xf numFmtId="0" fontId="7" fillId="0" borderId="0" xfId="3" applyFont="1" applyFill="1" applyBorder="1" applyAlignment="1" applyProtection="1">
      <alignment horizontal="right" vertical="center"/>
    </xf>
    <xf numFmtId="0" fontId="6" fillId="3" borderId="0" xfId="3" applyFont="1" applyFill="1" applyBorder="1" applyAlignment="1" applyProtection="1">
      <alignment vertical="center"/>
      <protection locked="0"/>
    </xf>
    <xf numFmtId="0" fontId="3" fillId="0" borderId="0" xfId="3" applyFont="1" applyFill="1" applyBorder="1" applyProtection="1"/>
    <xf numFmtId="0" fontId="3" fillId="0" borderId="14" xfId="3" applyFont="1" applyFill="1" applyBorder="1" applyProtection="1"/>
    <xf numFmtId="0" fontId="3" fillId="0" borderId="0" xfId="3" applyFont="1" applyFill="1" applyBorder="1" applyAlignment="1" applyProtection="1">
      <alignment horizontal="right"/>
    </xf>
    <xf numFmtId="0" fontId="5" fillId="3" borderId="0" xfId="3" applyFont="1" applyFill="1" applyBorder="1" applyAlignment="1" applyProtection="1">
      <alignment horizontal="justify" vertical="center"/>
      <protection locked="0"/>
    </xf>
    <xf numFmtId="0" fontId="3" fillId="0" borderId="10" xfId="3" applyFont="1" applyFill="1" applyBorder="1" applyProtection="1"/>
    <xf numFmtId="0" fontId="3" fillId="0" borderId="11" xfId="3" applyFont="1" applyFill="1" applyBorder="1" applyProtection="1"/>
    <xf numFmtId="0" fontId="4" fillId="0" borderId="11" xfId="3" applyFont="1" applyFill="1" applyBorder="1" applyProtection="1"/>
    <xf numFmtId="0" fontId="3" fillId="0" borderId="12" xfId="3" applyFont="1" applyFill="1" applyBorder="1" applyProtection="1"/>
    <xf numFmtId="0" fontId="3" fillId="0" borderId="0" xfId="3" applyFont="1" applyFill="1" applyBorder="1" applyAlignment="1" applyProtection="1">
      <alignment vertical="center"/>
    </xf>
    <xf numFmtId="0" fontId="10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center"/>
    </xf>
    <xf numFmtId="0" fontId="11" fillId="0" borderId="0" xfId="3" applyFont="1" applyFill="1" applyBorder="1" applyAlignment="1" applyProtection="1">
      <alignment horizontal="left" vertical="center"/>
    </xf>
    <xf numFmtId="0" fontId="5" fillId="0" borderId="0" xfId="3" applyFont="1" applyFill="1" applyBorder="1" applyAlignment="1" applyProtection="1">
      <alignment vertical="center"/>
    </xf>
    <xf numFmtId="0" fontId="5" fillId="0" borderId="0" xfId="3" applyFont="1" applyFill="1" applyBorder="1" applyAlignment="1" applyProtection="1">
      <alignment horizontal="right" vertical="center"/>
    </xf>
    <xf numFmtId="9" fontId="5" fillId="2" borderId="0" xfId="2" applyFont="1" applyFill="1" applyBorder="1" applyAlignment="1" applyProtection="1">
      <alignment vertical="center"/>
      <protection locked="0"/>
    </xf>
    <xf numFmtId="10" fontId="12" fillId="0" borderId="0" xfId="3" applyNumberFormat="1" applyFont="1" applyFill="1" applyBorder="1" applyAlignment="1" applyProtection="1">
      <alignment horizontal="left"/>
    </xf>
    <xf numFmtId="43" fontId="5" fillId="0" borderId="0" xfId="1" applyFont="1" applyFill="1" applyBorder="1" applyAlignment="1" applyProtection="1">
      <alignment vertical="center"/>
    </xf>
    <xf numFmtId="0" fontId="13" fillId="0" borderId="0" xfId="3" applyFont="1" applyFill="1" applyBorder="1" applyAlignment="1" applyProtection="1">
      <alignment horizontal="left" vertical="center"/>
    </xf>
    <xf numFmtId="43" fontId="5" fillId="3" borderId="0" xfId="1" applyFont="1" applyFill="1" applyBorder="1" applyAlignment="1" applyProtection="1">
      <alignment vertical="center"/>
      <protection locked="0"/>
    </xf>
    <xf numFmtId="4" fontId="5" fillId="0" borderId="0" xfId="3" applyNumberFormat="1" applyFont="1" applyFill="1" applyBorder="1" applyAlignment="1" applyProtection="1">
      <alignment horizontal="left"/>
    </xf>
    <xf numFmtId="0" fontId="11" fillId="0" borderId="0" xfId="3" applyFont="1" applyFill="1" applyBorder="1" applyAlignment="1" applyProtection="1">
      <alignment horizontal="center" vertical="center"/>
    </xf>
    <xf numFmtId="165" fontId="0" fillId="0" borderId="1" xfId="0" applyNumberFormat="1" applyBorder="1"/>
    <xf numFmtId="0" fontId="0" fillId="0" borderId="1" xfId="0" applyFill="1" applyBorder="1" applyAlignment="1">
      <alignment horizontal="center"/>
    </xf>
    <xf numFmtId="0" fontId="2" fillId="0" borderId="1" xfId="0" applyFont="1" applyBorder="1"/>
    <xf numFmtId="43" fontId="0" fillId="0" borderId="0" xfId="0" applyNumberFormat="1"/>
    <xf numFmtId="0" fontId="0" fillId="4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 2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66263</xdr:rowOff>
    </xdr:from>
    <xdr:to>
      <xdr:col>12</xdr:col>
      <xdr:colOff>667463</xdr:colOff>
      <xdr:row>85</xdr:row>
      <xdr:rowOff>17319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902990"/>
          <a:ext cx="12619268" cy="6809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topLeftCell="A52" zoomScale="115" zoomScaleNormal="115" workbookViewId="0">
      <selection activeCell="G6" sqref="G6"/>
    </sheetView>
  </sheetViews>
  <sheetFormatPr defaultRowHeight="15" x14ac:dyDescent="0.25"/>
  <cols>
    <col min="1" max="1" width="13.140625" bestFit="1" customWidth="1"/>
    <col min="2" max="2" width="30.85546875" bestFit="1" customWidth="1"/>
    <col min="5" max="5" width="30.85546875" bestFit="1" customWidth="1"/>
    <col min="6" max="6" width="21.140625" customWidth="1"/>
    <col min="7" max="7" width="19" bestFit="1" customWidth="1"/>
    <col min="10" max="10" width="9.7109375" customWidth="1"/>
    <col min="13" max="13" width="11.42578125" customWidth="1"/>
    <col min="15" max="15" width="31.42578125" customWidth="1"/>
    <col min="16" max="16" width="28.85546875" bestFit="1" customWidth="1"/>
  </cols>
  <sheetData>
    <row r="1" spans="1:16" x14ac:dyDescent="0.25">
      <c r="A1" s="6"/>
      <c r="B1" s="7" t="s">
        <v>30</v>
      </c>
      <c r="C1" s="8"/>
      <c r="D1" s="9"/>
      <c r="E1" s="10"/>
      <c r="O1" s="1"/>
      <c r="P1" s="1"/>
    </row>
    <row r="2" spans="1:16" ht="15.75" thickBot="1" x14ac:dyDescent="0.3">
      <c r="A2" s="11"/>
      <c r="B2" s="12"/>
      <c r="C2" s="13"/>
      <c r="D2" s="12"/>
      <c r="E2" s="14"/>
      <c r="G2" s="1"/>
      <c r="H2" s="1"/>
      <c r="I2" s="1"/>
      <c r="L2" s="1"/>
      <c r="M2" s="1"/>
    </row>
    <row r="3" spans="1:16" x14ac:dyDescent="0.25">
      <c r="A3" s="15"/>
      <c r="B3" s="16" t="s">
        <v>31</v>
      </c>
      <c r="C3" s="17" t="s">
        <v>43</v>
      </c>
      <c r="D3" s="9"/>
      <c r="E3" s="10"/>
      <c r="G3" s="1"/>
      <c r="H3" s="1"/>
      <c r="I3" s="1"/>
    </row>
    <row r="4" spans="1:16" x14ac:dyDescent="0.25">
      <c r="A4" s="18"/>
      <c r="B4" s="19" t="s">
        <v>32</v>
      </c>
      <c r="C4" s="20" t="s">
        <v>44</v>
      </c>
      <c r="D4" s="21"/>
      <c r="E4" s="22"/>
      <c r="G4" s="1"/>
      <c r="H4" s="1"/>
      <c r="I4" s="1"/>
    </row>
    <row r="5" spans="1:16" x14ac:dyDescent="0.25">
      <c r="A5" s="18"/>
      <c r="B5" s="19"/>
      <c r="C5" s="23"/>
      <c r="D5" s="21"/>
      <c r="E5" s="22"/>
      <c r="G5" s="1"/>
      <c r="H5" s="1"/>
      <c r="I5" s="1"/>
    </row>
    <row r="6" spans="1:16" ht="15.75" x14ac:dyDescent="0.25">
      <c r="A6" s="18"/>
      <c r="B6" s="19" t="s">
        <v>33</v>
      </c>
      <c r="C6" s="20" t="s">
        <v>45</v>
      </c>
      <c r="D6" s="24"/>
      <c r="E6" s="25"/>
      <c r="G6" s="55"/>
      <c r="H6" s="56" t="s">
        <v>51</v>
      </c>
      <c r="I6" s="57"/>
      <c r="J6" s="57"/>
      <c r="K6" s="57"/>
      <c r="L6" s="58"/>
    </row>
    <row r="7" spans="1:16" x14ac:dyDescent="0.25">
      <c r="A7" s="18"/>
      <c r="B7" s="19"/>
      <c r="C7" s="23"/>
      <c r="D7" s="21"/>
      <c r="E7" s="22"/>
      <c r="G7" s="55"/>
      <c r="H7" s="59"/>
      <c r="I7" s="57"/>
      <c r="J7" s="57"/>
      <c r="K7" s="57"/>
      <c r="L7" s="58"/>
    </row>
    <row r="8" spans="1:16" x14ac:dyDescent="0.25">
      <c r="A8" s="18"/>
      <c r="B8" s="19" t="s">
        <v>34</v>
      </c>
      <c r="C8" s="20" t="s">
        <v>46</v>
      </c>
      <c r="D8" s="24"/>
      <c r="E8" s="26"/>
      <c r="G8" s="55"/>
      <c r="H8" s="55"/>
      <c r="I8" s="60" t="s">
        <v>52</v>
      </c>
      <c r="J8" s="61">
        <v>0.25</v>
      </c>
      <c r="K8" s="62"/>
      <c r="L8" s="58"/>
    </row>
    <row r="9" spans="1:16" x14ac:dyDescent="0.25">
      <c r="A9" s="18"/>
      <c r="B9" s="19"/>
      <c r="C9" s="23"/>
      <c r="D9" s="21"/>
      <c r="E9" s="22"/>
      <c r="G9" s="55"/>
      <c r="H9" s="55"/>
      <c r="I9" s="60" t="s">
        <v>53</v>
      </c>
      <c r="J9" s="63">
        <v>6</v>
      </c>
      <c r="K9" s="62" t="s">
        <v>6</v>
      </c>
      <c r="L9" s="64"/>
    </row>
    <row r="10" spans="1:16" x14ac:dyDescent="0.25">
      <c r="A10" s="18"/>
      <c r="B10" s="19" t="s">
        <v>35</v>
      </c>
      <c r="C10" s="27">
        <v>7.05</v>
      </c>
      <c r="D10" s="28" t="s">
        <v>36</v>
      </c>
      <c r="E10" s="22"/>
      <c r="G10" s="55"/>
      <c r="H10" s="55"/>
      <c r="I10" s="60" t="s">
        <v>54</v>
      </c>
      <c r="J10" s="65">
        <v>0.1</v>
      </c>
      <c r="K10" s="66" t="s">
        <v>6</v>
      </c>
      <c r="L10" s="67"/>
    </row>
    <row r="11" spans="1:16" x14ac:dyDescent="0.25">
      <c r="A11" s="18"/>
      <c r="B11" s="19"/>
      <c r="C11" s="23"/>
      <c r="D11" s="21"/>
      <c r="E11" s="22"/>
      <c r="G11" s="3"/>
      <c r="H11" s="3" t="s">
        <v>65</v>
      </c>
    </row>
    <row r="12" spans="1:16" x14ac:dyDescent="0.25">
      <c r="A12" s="18"/>
      <c r="B12" s="19" t="s">
        <v>37</v>
      </c>
      <c r="C12" s="29" t="s">
        <v>47</v>
      </c>
      <c r="D12" s="21"/>
      <c r="E12" s="22"/>
    </row>
    <row r="13" spans="1:16" x14ac:dyDescent="0.25">
      <c r="A13" s="18"/>
      <c r="B13" s="19"/>
      <c r="C13" s="23"/>
      <c r="D13" s="21"/>
      <c r="E13" s="22"/>
      <c r="G13" s="1"/>
      <c r="H13" s="1"/>
      <c r="I13" s="1"/>
    </row>
    <row r="14" spans="1:16" x14ac:dyDescent="0.25">
      <c r="A14" s="18"/>
      <c r="B14" s="19" t="s">
        <v>38</v>
      </c>
      <c r="C14" s="29" t="s">
        <v>47</v>
      </c>
      <c r="D14" s="29"/>
      <c r="E14" s="30"/>
    </row>
    <row r="15" spans="1:16" x14ac:dyDescent="0.25">
      <c r="A15" s="18"/>
      <c r="B15" s="19"/>
      <c r="C15" s="31"/>
      <c r="D15" s="21"/>
      <c r="E15" s="22"/>
      <c r="H15" s="1"/>
      <c r="I15" s="1"/>
    </row>
    <row r="16" spans="1:16" x14ac:dyDescent="0.25">
      <c r="A16" s="18"/>
      <c r="B16" s="19"/>
      <c r="C16" s="21"/>
      <c r="D16" s="21"/>
      <c r="E16" s="22"/>
    </row>
    <row r="17" spans="1:17" x14ac:dyDescent="0.25">
      <c r="A17" s="32"/>
      <c r="B17" s="21"/>
      <c r="C17" s="33"/>
      <c r="D17" s="21"/>
      <c r="E17" s="22"/>
    </row>
    <row r="18" spans="1:17" x14ac:dyDescent="0.25">
      <c r="A18" s="18"/>
      <c r="B18" s="19" t="s">
        <v>39</v>
      </c>
      <c r="C18" s="34">
        <f>C10</f>
        <v>7.05</v>
      </c>
      <c r="D18" s="28" t="s">
        <v>36</v>
      </c>
      <c r="E18" s="22"/>
    </row>
    <row r="19" spans="1:17" x14ac:dyDescent="0.25">
      <c r="A19" s="32"/>
      <c r="B19" s="21"/>
      <c r="C19" s="33"/>
      <c r="D19" s="21"/>
      <c r="E19" s="22"/>
    </row>
    <row r="20" spans="1:17" x14ac:dyDescent="0.25">
      <c r="A20" s="18"/>
      <c r="B20" s="19" t="s">
        <v>32</v>
      </c>
      <c r="C20" s="31" t="str">
        <f>C4</f>
        <v>Prefeitura Municipal de São Vicente do Sul</v>
      </c>
      <c r="D20" s="21"/>
      <c r="E20" s="22"/>
      <c r="G20" t="s">
        <v>55</v>
      </c>
      <c r="H20" t="s">
        <v>59</v>
      </c>
      <c r="P20" t="s">
        <v>56</v>
      </c>
      <c r="Q20" t="s">
        <v>61</v>
      </c>
    </row>
    <row r="21" spans="1:17" x14ac:dyDescent="0.25">
      <c r="A21" s="32"/>
      <c r="B21" s="21"/>
      <c r="C21" s="33"/>
      <c r="D21" s="21"/>
      <c r="E21" s="22"/>
      <c r="H21" t="s">
        <v>60</v>
      </c>
      <c r="Q21" t="s">
        <v>58</v>
      </c>
    </row>
    <row r="22" spans="1:17" x14ac:dyDescent="0.25">
      <c r="A22" s="18"/>
      <c r="B22" s="19" t="s">
        <v>40</v>
      </c>
      <c r="C22" s="35" t="s">
        <v>50</v>
      </c>
      <c r="D22" s="21"/>
      <c r="E22" s="22"/>
      <c r="K22" s="4"/>
      <c r="L22" s="4"/>
      <c r="M22" s="5"/>
      <c r="N22" s="4"/>
      <c r="O22" s="4"/>
    </row>
    <row r="23" spans="1:17" x14ac:dyDescent="0.25">
      <c r="A23" s="36"/>
      <c r="B23" s="37"/>
      <c r="C23" s="38"/>
      <c r="D23" s="37"/>
      <c r="E23" s="39"/>
      <c r="K23" s="4"/>
      <c r="L23" s="4"/>
      <c r="M23" s="5"/>
      <c r="N23" s="4"/>
      <c r="O23" s="4"/>
      <c r="P23" t="s">
        <v>57</v>
      </c>
      <c r="Q23" t="s">
        <v>62</v>
      </c>
    </row>
    <row r="24" spans="1:17" x14ac:dyDescent="0.25">
      <c r="A24" s="40"/>
      <c r="B24" s="41"/>
      <c r="C24" s="42"/>
      <c r="D24" s="41"/>
      <c r="E24" s="43"/>
      <c r="Q24" t="s">
        <v>63</v>
      </c>
    </row>
    <row r="25" spans="1:17" x14ac:dyDescent="0.25">
      <c r="A25" s="44"/>
      <c r="B25" s="45" t="s">
        <v>41</v>
      </c>
      <c r="C25" s="46" t="s">
        <v>48</v>
      </c>
      <c r="D25" s="47"/>
      <c r="E25" s="48"/>
    </row>
    <row r="26" spans="1:17" ht="51" x14ac:dyDescent="0.25">
      <c r="A26" s="44"/>
      <c r="B26" s="49" t="s">
        <v>42</v>
      </c>
      <c r="C26" s="50" t="s">
        <v>49</v>
      </c>
      <c r="D26" s="47"/>
      <c r="E26" s="48"/>
    </row>
    <row r="27" spans="1:17" ht="15.75" thickBot="1" x14ac:dyDescent="0.3">
      <c r="A27" s="51"/>
      <c r="B27" s="52"/>
      <c r="C27" s="53"/>
      <c r="D27" s="52"/>
      <c r="E27" s="54"/>
    </row>
    <row r="33" spans="1:8" x14ac:dyDescent="0.25">
      <c r="A33" s="73" t="s">
        <v>0</v>
      </c>
      <c r="B33" s="74"/>
      <c r="C33" s="73" t="s">
        <v>4</v>
      </c>
      <c r="D33" s="74"/>
      <c r="E33" s="75" t="s">
        <v>1</v>
      </c>
      <c r="F33" s="77" t="s">
        <v>29</v>
      </c>
    </row>
    <row r="34" spans="1:8" x14ac:dyDescent="0.25">
      <c r="A34" s="2" t="s">
        <v>7</v>
      </c>
      <c r="B34" s="2" t="s">
        <v>8</v>
      </c>
      <c r="C34" s="2" t="s">
        <v>2</v>
      </c>
      <c r="D34" s="2" t="s">
        <v>3</v>
      </c>
      <c r="E34" s="76"/>
      <c r="F34" s="77"/>
    </row>
    <row r="35" spans="1:8" x14ac:dyDescent="0.25">
      <c r="A35" s="2" t="s">
        <v>66</v>
      </c>
      <c r="B35" s="2" t="s">
        <v>67</v>
      </c>
      <c r="C35" s="2">
        <v>3900</v>
      </c>
      <c r="D35" s="2">
        <v>4400</v>
      </c>
      <c r="E35" s="2" t="s">
        <v>5</v>
      </c>
      <c r="F35" s="68">
        <f>(D35-C35)*6*$J$10</f>
        <v>300</v>
      </c>
      <c r="G35" s="71">
        <f>(D35-C35)*$J$9</f>
        <v>3000</v>
      </c>
      <c r="H35">
        <f>D35-C35</f>
        <v>500</v>
      </c>
    </row>
    <row r="36" spans="1:8" x14ac:dyDescent="0.25">
      <c r="A36" s="2" t="s">
        <v>9</v>
      </c>
      <c r="B36" s="2" t="s">
        <v>10</v>
      </c>
      <c r="C36" s="2">
        <v>5400</v>
      </c>
      <c r="D36" s="2">
        <v>5800</v>
      </c>
      <c r="E36" s="2" t="s">
        <v>5</v>
      </c>
      <c r="F36" s="68">
        <f t="shared" ref="F36:F47" si="0">(D36-C36)*6*$J$10</f>
        <v>240</v>
      </c>
      <c r="G36" s="71">
        <f t="shared" ref="G36:G47" si="1">(D36-C36)*$J$9</f>
        <v>2400</v>
      </c>
      <c r="H36">
        <f t="shared" ref="H36:H47" si="2">D36-C36</f>
        <v>400</v>
      </c>
    </row>
    <row r="37" spans="1:8" x14ac:dyDescent="0.25">
      <c r="A37" s="2" t="s">
        <v>11</v>
      </c>
      <c r="B37" s="2" t="s">
        <v>12</v>
      </c>
      <c r="C37" s="2">
        <v>6500</v>
      </c>
      <c r="D37" s="2">
        <v>7000</v>
      </c>
      <c r="E37" s="2" t="s">
        <v>5</v>
      </c>
      <c r="F37" s="68">
        <f t="shared" si="0"/>
        <v>300</v>
      </c>
      <c r="G37" s="71">
        <f t="shared" si="1"/>
        <v>3000</v>
      </c>
      <c r="H37">
        <f t="shared" si="2"/>
        <v>500</v>
      </c>
    </row>
    <row r="38" spans="1:8" x14ac:dyDescent="0.25">
      <c r="A38" s="2" t="s">
        <v>13</v>
      </c>
      <c r="B38" s="2" t="s">
        <v>14</v>
      </c>
      <c r="C38" s="2">
        <v>7200</v>
      </c>
      <c r="D38" s="2">
        <v>7400</v>
      </c>
      <c r="E38" s="2" t="s">
        <v>5</v>
      </c>
      <c r="F38" s="68">
        <f t="shared" si="0"/>
        <v>120</v>
      </c>
      <c r="G38" s="71">
        <f t="shared" si="1"/>
        <v>1200</v>
      </c>
      <c r="H38">
        <f t="shared" si="2"/>
        <v>200</v>
      </c>
    </row>
    <row r="39" spans="1:8" x14ac:dyDescent="0.25">
      <c r="A39" s="2" t="s">
        <v>15</v>
      </c>
      <c r="B39" s="2" t="s">
        <v>16</v>
      </c>
      <c r="C39" s="2">
        <v>8700</v>
      </c>
      <c r="D39" s="2">
        <v>9000</v>
      </c>
      <c r="E39" s="2" t="s">
        <v>5</v>
      </c>
      <c r="F39" s="68">
        <f t="shared" si="0"/>
        <v>180</v>
      </c>
      <c r="G39" s="71">
        <f t="shared" si="1"/>
        <v>1800</v>
      </c>
      <c r="H39">
        <f t="shared" si="2"/>
        <v>300</v>
      </c>
    </row>
    <row r="40" spans="1:8" x14ac:dyDescent="0.25">
      <c r="A40" s="2" t="s">
        <v>17</v>
      </c>
      <c r="B40" s="2" t="s">
        <v>18</v>
      </c>
      <c r="C40" s="2">
        <v>10600</v>
      </c>
      <c r="D40" s="2">
        <v>11050</v>
      </c>
      <c r="E40" s="2" t="s">
        <v>5</v>
      </c>
      <c r="F40" s="68">
        <f t="shared" si="0"/>
        <v>270</v>
      </c>
      <c r="G40" s="71">
        <f t="shared" si="1"/>
        <v>2700</v>
      </c>
      <c r="H40">
        <f t="shared" si="2"/>
        <v>450</v>
      </c>
    </row>
    <row r="41" spans="1:8" x14ac:dyDescent="0.25">
      <c r="A41" s="2" t="s">
        <v>71</v>
      </c>
      <c r="B41" s="2" t="s">
        <v>72</v>
      </c>
      <c r="C41" s="2">
        <v>11400</v>
      </c>
      <c r="D41" s="2">
        <v>11800</v>
      </c>
      <c r="E41" s="2" t="s">
        <v>5</v>
      </c>
      <c r="F41" s="68">
        <f t="shared" si="0"/>
        <v>240</v>
      </c>
      <c r="G41" s="71">
        <f t="shared" si="1"/>
        <v>2400</v>
      </c>
      <c r="H41">
        <f t="shared" si="2"/>
        <v>400</v>
      </c>
    </row>
    <row r="42" spans="1:8" x14ac:dyDescent="0.25">
      <c r="A42" s="2" t="s">
        <v>19</v>
      </c>
      <c r="B42" s="2" t="s">
        <v>20</v>
      </c>
      <c r="C42" s="72">
        <v>12000</v>
      </c>
      <c r="D42" s="72">
        <v>12400</v>
      </c>
      <c r="E42" s="2" t="s">
        <v>5</v>
      </c>
      <c r="F42" s="68">
        <f t="shared" si="0"/>
        <v>240</v>
      </c>
      <c r="G42" s="71">
        <f t="shared" si="1"/>
        <v>2400</v>
      </c>
      <c r="H42">
        <f t="shared" si="2"/>
        <v>400</v>
      </c>
    </row>
    <row r="43" spans="1:8" x14ac:dyDescent="0.25">
      <c r="A43" s="2" t="s">
        <v>21</v>
      </c>
      <c r="B43" s="2" t="s">
        <v>22</v>
      </c>
      <c r="C43" s="72">
        <v>13000</v>
      </c>
      <c r="D43" s="72">
        <v>13300</v>
      </c>
      <c r="E43" s="2" t="s">
        <v>5</v>
      </c>
      <c r="F43" s="68">
        <f t="shared" si="0"/>
        <v>180</v>
      </c>
      <c r="G43" s="71">
        <f t="shared" si="1"/>
        <v>1800</v>
      </c>
      <c r="H43">
        <f t="shared" si="2"/>
        <v>300</v>
      </c>
    </row>
    <row r="44" spans="1:8" x14ac:dyDescent="0.25">
      <c r="A44" s="2" t="s">
        <v>23</v>
      </c>
      <c r="B44" s="2" t="s">
        <v>24</v>
      </c>
      <c r="C44" s="2">
        <v>14100</v>
      </c>
      <c r="D44" s="2">
        <v>15200</v>
      </c>
      <c r="E44" s="2" t="s">
        <v>5</v>
      </c>
      <c r="F44" s="68">
        <f t="shared" si="0"/>
        <v>660</v>
      </c>
      <c r="G44" s="71">
        <f t="shared" si="1"/>
        <v>6600</v>
      </c>
      <c r="H44">
        <f t="shared" si="2"/>
        <v>1100</v>
      </c>
    </row>
    <row r="45" spans="1:8" x14ac:dyDescent="0.25">
      <c r="A45" s="2" t="s">
        <v>25</v>
      </c>
      <c r="B45" s="2" t="s">
        <v>26</v>
      </c>
      <c r="C45" s="2">
        <v>16400</v>
      </c>
      <c r="D45" s="2">
        <v>18600</v>
      </c>
      <c r="E45" s="2" t="s">
        <v>5</v>
      </c>
      <c r="F45" s="68">
        <f t="shared" si="0"/>
        <v>1320</v>
      </c>
      <c r="G45" s="71">
        <f t="shared" si="1"/>
        <v>13200</v>
      </c>
      <c r="H45">
        <f t="shared" si="2"/>
        <v>2200</v>
      </c>
    </row>
    <row r="46" spans="1:8" x14ac:dyDescent="0.25">
      <c r="A46" s="2" t="s">
        <v>68</v>
      </c>
      <c r="B46" s="2" t="s">
        <v>69</v>
      </c>
      <c r="C46" s="2">
        <v>0</v>
      </c>
      <c r="D46" s="2">
        <v>0</v>
      </c>
      <c r="E46" s="2" t="s">
        <v>70</v>
      </c>
      <c r="F46" s="68">
        <v>0</v>
      </c>
      <c r="G46" s="71">
        <f t="shared" si="1"/>
        <v>0</v>
      </c>
      <c r="H46">
        <f t="shared" si="2"/>
        <v>0</v>
      </c>
    </row>
    <row r="47" spans="1:8" x14ac:dyDescent="0.25">
      <c r="A47" s="2" t="s">
        <v>27</v>
      </c>
      <c r="B47" s="2" t="s">
        <v>28</v>
      </c>
      <c r="C47" s="2">
        <v>19000</v>
      </c>
      <c r="D47" s="2">
        <v>19300</v>
      </c>
      <c r="E47" s="2" t="s">
        <v>5</v>
      </c>
      <c r="F47" s="68">
        <f t="shared" si="0"/>
        <v>180</v>
      </c>
      <c r="G47" s="71">
        <f t="shared" si="1"/>
        <v>1800</v>
      </c>
      <c r="H47">
        <f t="shared" si="2"/>
        <v>300</v>
      </c>
    </row>
    <row r="48" spans="1:8" x14ac:dyDescent="0.25">
      <c r="E48" s="69" t="s">
        <v>64</v>
      </c>
      <c r="F48" s="70">
        <f>SUM(F35:F47)</f>
        <v>4230</v>
      </c>
      <c r="G48" s="71">
        <f>SUM(G35:G47)</f>
        <v>42300</v>
      </c>
    </row>
  </sheetData>
  <mergeCells count="4">
    <mergeCell ref="C33:D33"/>
    <mergeCell ref="E33:E34"/>
    <mergeCell ref="A33:B33"/>
    <mergeCell ref="F33:F34"/>
  </mergeCells>
  <dataValidations disablePrompts="1" count="3">
    <dataValidation allowBlank="1" showInputMessage="1" showErrorMessage="1" prompt="A quantidade deve estar vinculada ao cronograma de execução da obra._x000a_Preencher taxas na aba &quot;1.2 - Canteiro&quot;, nas células I 51 a I 55." sqref="C19:E19"/>
    <dataValidation allowBlank="1" showInputMessage="1" showErrorMessage="1" prompt="Igual à largura da plataforma final da terraplenagem, menos três vezes a altura máxima do revestimento." sqref="J9"/>
    <dataValidation type="decimal" operator="greaterThanOrEqual" allowBlank="1" showInputMessage="1" showErrorMessage="1" prompt="Espessura minima de 0,10 m, compactado." sqref="J10">
      <formula1>0.1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Usuário</cp:lastModifiedBy>
  <cp:lastPrinted>2018-08-14T12:32:00Z</cp:lastPrinted>
  <dcterms:created xsi:type="dcterms:W3CDTF">2018-08-13T12:29:46Z</dcterms:created>
  <dcterms:modified xsi:type="dcterms:W3CDTF">2020-01-20T16:33:54Z</dcterms:modified>
</cp:coreProperties>
</file>